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645" windowHeight="7785"/>
  </bookViews>
  <sheets>
    <sheet name="Лист1" sheetId="1" r:id="rId1"/>
  </sheets>
  <definedNames>
    <definedName name="_xlnm._FilterDatabase" localSheetId="0" hidden="1">Лист1!$A$2:$K$6</definedName>
  </definedNames>
  <calcPr calcId="145621" refMode="R1C1"/>
</workbook>
</file>

<file path=xl/calcChain.xml><?xml version="1.0" encoding="utf-8"?>
<calcChain xmlns="http://schemas.openxmlformats.org/spreadsheetml/2006/main">
  <c r="P4" i="1" l="1"/>
  <c r="P5" i="1"/>
  <c r="P6" i="1"/>
  <c r="P3" i="1"/>
  <c r="I3" i="1" l="1"/>
  <c r="J3" i="1" s="1"/>
  <c r="Q4" i="1"/>
  <c r="I4" i="1" s="1"/>
  <c r="J4" i="1" s="1"/>
  <c r="Q5" i="1"/>
  <c r="I5" i="1" s="1"/>
  <c r="J5" i="1" s="1"/>
  <c r="Q6" i="1"/>
  <c r="I6" i="1" s="1"/>
  <c r="J6" i="1" s="1"/>
  <c r="Q3" i="1"/>
  <c r="J7" i="1" l="1"/>
</calcChain>
</file>

<file path=xl/sharedStrings.xml><?xml version="1.0" encoding="utf-8"?>
<sst xmlns="http://schemas.openxmlformats.org/spreadsheetml/2006/main" count="31" uniqueCount="23">
  <si>
    <t>Материал</t>
  </si>
  <si>
    <t>Краткий текст материала</t>
  </si>
  <si>
    <t>ЗапасМен</t>
  </si>
  <si>
    <t>ПозЗапМен</t>
  </si>
  <si>
    <t>Влт</t>
  </si>
  <si>
    <t>БЕИ</t>
  </si>
  <si>
    <t>Цена</t>
  </si>
  <si>
    <t>Количество</t>
  </si>
  <si>
    <t>Стоимость</t>
  </si>
  <si>
    <t>ИсторичДат</t>
  </si>
  <si>
    <t>RUB</t>
  </si>
  <si>
    <t>№ п/п</t>
  </si>
  <si>
    <t>ШТ</t>
  </si>
  <si>
    <t>Лот 28.21</t>
  </si>
  <si>
    <t>1318560</t>
  </si>
  <si>
    <t>1460158</t>
  </si>
  <si>
    <t>1460159</t>
  </si>
  <si>
    <t>Днище 630-12</t>
  </si>
  <si>
    <t>Днище 800-12</t>
  </si>
  <si>
    <t>Днище 600-12</t>
  </si>
  <si>
    <t>цена</t>
  </si>
  <si>
    <t>группа</t>
  </si>
  <si>
    <t xml:space="preserve">рыночная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</si>
</sst>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4" fontId="0" fillId="0" borderId="0" xfId="0" applyNumberFormat="1"/>
    <xf numFmtId="0" fontId="0" fillId="0" borderId="1" xfId="0" applyFill="1" applyBorder="1" applyAlignment="1">
      <alignment horizontal="center" vertical="center"/>
    </xf>
    <xf numFmtId="49" fontId="0" fillId="0" borderId="1" xfId="0" applyNumberFormat="1" applyFill="1" applyBorder="1"/>
    <xf numFmtId="0" fontId="0" fillId="0" borderId="1" xfId="0" applyFill="1" applyBorder="1"/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Fill="1"/>
    <xf numFmtId="49" fontId="0" fillId="0" borderId="1" xfId="0" applyNumberFormat="1" applyBorder="1"/>
    <xf numFmtId="164" fontId="0" fillId="0" borderId="1" xfId="0" applyNumberFormat="1" applyBorder="1"/>
    <xf numFmtId="4" fontId="0" fillId="0" borderId="1" xfId="0" applyNumberFormat="1" applyBorder="1"/>
    <xf numFmtId="14" fontId="0" fillId="0" borderId="1" xfId="0" applyNumberFormat="1" applyBorder="1"/>
    <xf numFmtId="0" fontId="0" fillId="0" borderId="1" xfId="0" applyBorder="1"/>
    <xf numFmtId="0" fontId="1" fillId="2" borderId="0" xfId="0" applyFont="1" applyFill="1" applyBorder="1" applyAlignment="1">
      <alignment horizontal="center" vertical="center"/>
    </xf>
    <xf numFmtId="4" fontId="0" fillId="0" borderId="0" xfId="0" applyNumberFormat="1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tabSelected="1" workbookViewId="0">
      <selection activeCell="N1" sqref="N1:R1048576"/>
    </sheetView>
  </sheetViews>
  <sheetFormatPr defaultRowHeight="15" x14ac:dyDescent="0.25"/>
  <cols>
    <col min="2" max="2" width="13.28515625" customWidth="1"/>
    <col min="3" max="3" width="42.7109375" style="6" customWidth="1"/>
    <col min="4" max="4" width="11.5703125" hidden="1" customWidth="1"/>
    <col min="5" max="5" width="11" hidden="1" customWidth="1"/>
    <col min="8" max="8" width="11.140625" customWidth="1"/>
    <col min="9" max="9" width="13.140625" customWidth="1"/>
    <col min="10" max="10" width="12.28515625" customWidth="1"/>
    <col min="11" max="11" width="14.5703125" customWidth="1"/>
    <col min="14" max="17" width="10.42578125" hidden="1" customWidth="1"/>
    <col min="18" max="18" width="0" hidden="1" customWidth="1"/>
  </cols>
  <sheetData>
    <row r="1" spans="1:18" x14ac:dyDescent="0.25">
      <c r="B1" t="s">
        <v>13</v>
      </c>
    </row>
    <row r="2" spans="1:18" x14ac:dyDescent="0.25">
      <c r="A2" s="1" t="s">
        <v>11</v>
      </c>
      <c r="B2" s="1" t="s">
        <v>0</v>
      </c>
      <c r="C2" s="7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7</v>
      </c>
      <c r="I2" s="1" t="s">
        <v>6</v>
      </c>
      <c r="J2" s="1" t="s">
        <v>8</v>
      </c>
      <c r="K2" s="1" t="s">
        <v>9</v>
      </c>
      <c r="N2" s="14" t="s">
        <v>21</v>
      </c>
      <c r="O2" t="s">
        <v>20</v>
      </c>
      <c r="R2" t="s">
        <v>22</v>
      </c>
    </row>
    <row r="3" spans="1:18" s="8" customFormat="1" x14ac:dyDescent="0.25">
      <c r="A3" s="3">
        <v>1</v>
      </c>
      <c r="B3" s="4" t="s">
        <v>14</v>
      </c>
      <c r="C3" s="4" t="s">
        <v>17</v>
      </c>
      <c r="D3" s="5"/>
      <c r="E3" s="5"/>
      <c r="F3" s="9" t="s">
        <v>10</v>
      </c>
      <c r="G3" s="9" t="s">
        <v>12</v>
      </c>
      <c r="H3" s="10">
        <v>2</v>
      </c>
      <c r="I3" s="11">
        <f>Q3</f>
        <v>47520</v>
      </c>
      <c r="J3" s="11">
        <f>H3*I3</f>
        <v>95040</v>
      </c>
      <c r="K3" s="12">
        <v>40892</v>
      </c>
      <c r="N3" s="13">
        <v>4</v>
      </c>
      <c r="O3" s="11">
        <v>59400</v>
      </c>
      <c r="P3" s="8">
        <f>O3*20/(100)</f>
        <v>11880</v>
      </c>
      <c r="Q3" s="15">
        <f>O3-P3</f>
        <v>47520</v>
      </c>
    </row>
    <row r="4" spans="1:18" s="8" customFormat="1" x14ac:dyDescent="0.25">
      <c r="A4" s="3">
        <v>2</v>
      </c>
      <c r="B4" s="4" t="s">
        <v>14</v>
      </c>
      <c r="C4" s="4" t="s">
        <v>17</v>
      </c>
      <c r="D4" s="5"/>
      <c r="E4" s="5"/>
      <c r="F4" s="9" t="s">
        <v>10</v>
      </c>
      <c r="G4" s="9" t="s">
        <v>12</v>
      </c>
      <c r="H4" s="10">
        <v>1</v>
      </c>
      <c r="I4" s="11">
        <f t="shared" ref="I4:I6" si="0">Q4</f>
        <v>36741.599999999999</v>
      </c>
      <c r="J4" s="11">
        <f t="shared" ref="J4:J6" si="1">H4*I4</f>
        <v>36741.599999999999</v>
      </c>
      <c r="K4" s="12">
        <v>40885</v>
      </c>
      <c r="N4" s="13">
        <v>4</v>
      </c>
      <c r="O4" s="11">
        <v>45927</v>
      </c>
      <c r="P4" s="8">
        <f t="shared" ref="P4:P6" si="2">O4*20/(100)</f>
        <v>9185.4</v>
      </c>
      <c r="Q4" s="15">
        <f t="shared" ref="Q4:Q6" si="3">O4-P4</f>
        <v>36741.599999999999</v>
      </c>
    </row>
    <row r="5" spans="1:18" s="8" customFormat="1" x14ac:dyDescent="0.25">
      <c r="A5" s="3">
        <v>3</v>
      </c>
      <c r="B5" s="4" t="s">
        <v>15</v>
      </c>
      <c r="C5" s="4" t="s">
        <v>18</v>
      </c>
      <c r="D5" s="5"/>
      <c r="E5" s="5"/>
      <c r="F5" s="9" t="s">
        <v>10</v>
      </c>
      <c r="G5" s="9" t="s">
        <v>12</v>
      </c>
      <c r="H5" s="10">
        <v>1</v>
      </c>
      <c r="I5" s="11">
        <f t="shared" si="0"/>
        <v>62208</v>
      </c>
      <c r="J5" s="11">
        <f t="shared" si="1"/>
        <v>62208</v>
      </c>
      <c r="K5" s="12">
        <v>41382</v>
      </c>
      <c r="N5" s="13">
        <v>4</v>
      </c>
      <c r="O5" s="11">
        <v>77760</v>
      </c>
      <c r="P5" s="8">
        <f t="shared" si="2"/>
        <v>15552</v>
      </c>
      <c r="Q5" s="15">
        <f t="shared" si="3"/>
        <v>62208</v>
      </c>
    </row>
    <row r="6" spans="1:18" s="8" customFormat="1" x14ac:dyDescent="0.25">
      <c r="A6" s="3">
        <v>4</v>
      </c>
      <c r="B6" s="4" t="s">
        <v>16</v>
      </c>
      <c r="C6" s="4" t="s">
        <v>19</v>
      </c>
      <c r="D6" s="5"/>
      <c r="E6" s="5"/>
      <c r="F6" s="9" t="s">
        <v>10</v>
      </c>
      <c r="G6" s="9" t="s">
        <v>12</v>
      </c>
      <c r="H6" s="10">
        <v>2</v>
      </c>
      <c r="I6" s="11">
        <f t="shared" si="0"/>
        <v>47520</v>
      </c>
      <c r="J6" s="11">
        <f t="shared" si="1"/>
        <v>95040</v>
      </c>
      <c r="K6" s="12">
        <v>41382</v>
      </c>
      <c r="N6" s="13">
        <v>4</v>
      </c>
      <c r="O6" s="11">
        <v>59400</v>
      </c>
      <c r="P6" s="8">
        <f t="shared" si="2"/>
        <v>11880</v>
      </c>
      <c r="Q6" s="15">
        <f t="shared" si="3"/>
        <v>47520</v>
      </c>
    </row>
    <row r="7" spans="1:18" x14ac:dyDescent="0.25">
      <c r="J7" s="2">
        <f>SUM(J3:J6)</f>
        <v>289029.59999999998</v>
      </c>
    </row>
  </sheetData>
  <autoFilter ref="A2:K6"/>
  <pageMargins left="0.70866141732283472" right="0.70866141732283472" top="0.74803149606299213" bottom="0.74803149606299213" header="0.31496062992125984" footer="0.31496062992125984"/>
  <pageSetup paperSize="9"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РН-Туапсинский НПЗ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Румянцева Наталья Геннадьевна</dc:creator>
  <cp:lastModifiedBy>Курносова Татьяна Сергеевна</cp:lastModifiedBy>
  <cp:lastPrinted>2020-07-08T10:45:36Z</cp:lastPrinted>
  <dcterms:created xsi:type="dcterms:W3CDTF">2018-05-28T08:50:31Z</dcterms:created>
  <dcterms:modified xsi:type="dcterms:W3CDTF">2021-12-01T10:46:13Z</dcterms:modified>
</cp:coreProperties>
</file>